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`BOONLOM\Documents\Documents\CFO\CFO66\Benchmarking data\Q1Y66\"/>
    </mc:Choice>
  </mc:AlternateContent>
  <xr:revisionPtr revIDLastSave="0" documentId="13_ncr:1_{ADBB0755-561B-40D2-9482-D7DC2A281E17}" xr6:coauthVersionLast="47" xr6:coauthVersionMax="47" xr10:uidLastSave="{00000000-0000-0000-0000-000000000000}"/>
  <bookViews>
    <workbookView xWindow="-120" yWindow="-120" windowWidth="24240" windowHeight="13020" tabRatio="700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</workbook>
</file>

<file path=xl/calcChain.xml><?xml version="1.0" encoding="utf-8"?>
<calcChain xmlns="http://schemas.openxmlformats.org/spreadsheetml/2006/main">
  <c r="J21" i="3" l="1"/>
  <c r="I21" i="3"/>
  <c r="H21" i="3"/>
  <c r="G21" i="3"/>
  <c r="F21" i="3"/>
  <c r="E21" i="3"/>
  <c r="D21" i="3"/>
  <c r="C21" i="3"/>
  <c r="C10" i="3"/>
  <c r="C9" i="3"/>
  <c r="C11" i="3"/>
  <c r="C12" i="3"/>
  <c r="C13" i="3"/>
  <c r="C14" i="3"/>
  <c r="C15" i="3"/>
  <c r="C16" i="3"/>
  <c r="C17" i="3"/>
  <c r="C18" i="3"/>
  <c r="C19" i="3"/>
  <c r="C20" i="3"/>
  <c r="D21" i="2" l="1"/>
  <c r="H18" i="2"/>
  <c r="H17" i="2"/>
  <c r="Z15" i="2"/>
  <c r="Z14" i="2"/>
  <c r="H14" i="2"/>
  <c r="Z13" i="2"/>
  <c r="H13" i="2"/>
  <c r="Z12" i="2"/>
  <c r="Z11" i="2"/>
  <c r="Y11" i="2"/>
  <c r="Z10" i="2"/>
  <c r="Y10" i="2"/>
  <c r="Z9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1" i="3"/>
  <c r="R21" i="3"/>
  <c r="Q21" i="3"/>
  <c r="P21" i="3"/>
  <c r="O21" i="3"/>
  <c r="X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M13" i="2"/>
  <c r="R12" i="2"/>
  <c r="M12" i="2"/>
  <c r="H12" i="2"/>
  <c r="R11" i="2"/>
  <c r="M11" i="2"/>
  <c r="H11" i="2"/>
  <c r="R10" i="2"/>
  <c r="M10" i="2"/>
  <c r="R9" i="2"/>
  <c r="M9" i="2"/>
  <c r="X9" i="2"/>
  <c r="AA9" i="2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Y9" i="2"/>
  <c r="W13" i="2" l="1"/>
  <c r="W17" i="2"/>
  <c r="W19" i="2"/>
  <c r="W12" i="2"/>
  <c r="W14" i="2"/>
  <c r="W18" i="2"/>
  <c r="H21" i="2"/>
  <c r="R21" i="2"/>
  <c r="W20" i="2"/>
  <c r="C21" i="2"/>
  <c r="W11" i="2"/>
  <c r="W10" i="2"/>
  <c r="W15" i="2"/>
  <c r="W9" i="2"/>
  <c r="M21" i="2"/>
  <c r="W16" i="2"/>
</calcChain>
</file>

<file path=xl/sharedStrings.xml><?xml version="1.0" encoding="utf-8"?>
<sst xmlns="http://schemas.openxmlformats.org/spreadsheetml/2006/main" count="148" uniqueCount="85">
  <si>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</si>
  <si>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</si>
  <si>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</si>
  <si>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</si>
  <si>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</si>
  <si>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</si>
  <si>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</si>
  <si>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</si>
  <si>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</si>
  <si>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</si>
  <si>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</si>
  <si>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</si>
  <si>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</si>
  <si>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</si>
  <si>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</si>
  <si>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</si>
  <si>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</si>
  <si>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</si>
  <si>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</si>
  <si>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</si>
  <si>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</si>
  <si>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</si>
  <si>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</si>
  <si>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</si>
  <si>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</si>
  <si>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</si>
  <si>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</si>
  <si>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</si>
  <si>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</si>
  <si>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</si>
  <si>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</si>
  <si>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</si>
  <si>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</si>
  <si>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</si>
  <si>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</si>
  <si>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</si>
  <si>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</si>
  <si>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</si>
  <si>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</si>
  <si>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</si>
  <si>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</si>
  <si>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</si>
  <si>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</si>
  <si>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</si>
  <si>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</si>
  <si>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</si>
  <si>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</si>
  <si>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</si>
  <si>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</si>
  <si>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</si>
  <si>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</si>
  <si>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</si>
  <si>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</si>
  <si>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</si>
  <si>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</si>
  <si>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</si>
  <si>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</si>
  <si>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</si>
  <si>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</si>
  <si>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</si>
  <si>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</si>
  <si>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</si>
  <si>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</si>
  <si>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</si>
  <si>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</si>
  <si>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 xml:space="preserve"> </t>
  </si>
  <si>
    <t>ภายในวันที่ 10 กุมภาพันธ์ 2566</t>
  </si>
  <si>
    <t>1. ข้อมูลทั่วไป  (1 ตุลาคม 2565 - 31 ธันวาคม 2565)</t>
  </si>
  <si>
    <t>ข้อมูล ณ  31 ธันวาคม 2565</t>
  </si>
  <si>
    <t>ระดับรพ.วิกฤต ไตรมาส 1/66</t>
  </si>
  <si>
    <t>2.  ข้อมูลบริการ   (1 ตุลาคม 2565 - 31 ธันวาคม 2565)</t>
  </si>
  <si>
    <t>S</t>
  </si>
  <si>
    <t>พื้นที่ปกติ 3</t>
  </si>
  <si>
    <t>F2</t>
  </si>
  <si>
    <t>พื้นที่ปกติ 2</t>
  </si>
  <si>
    <t>พื้นที่เฉพาะ ระดับ 1</t>
  </si>
  <si>
    <t>F1</t>
  </si>
  <si>
    <t>พื้นที่ปกติ 1</t>
  </si>
  <si>
    <t>M2</t>
  </si>
  <si>
    <t>F3</t>
  </si>
  <si>
    <t>re accreditation ครั้งที่ 3</t>
  </si>
  <si>
    <t>Re-Acc2</t>
  </si>
  <si>
    <t>Re-Acc1</t>
  </si>
  <si>
    <t>re accreditation ครั้งที่ 2</t>
  </si>
  <si>
    <t>3 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</si>
</sst>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_-;\-* #,##0_-;_-* &quot;-&quot;??_-;_-@"/>
  </numFmts>
  <fonts count="2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4"/>
      <color theme="0"/>
      <name val="TH SarabunPSK"/>
      <family val="2"/>
    </font>
    <font>
      <sz val="16"/>
      <color rgb="FFFF0000"/>
      <name val="TH SarabunPSK"/>
      <family val="2"/>
    </font>
    <font>
      <sz val="18"/>
      <color rgb="FFFF0000"/>
      <name val="TH SarabunPSK"/>
      <family val="2"/>
    </font>
    <font>
      <sz val="11"/>
      <color theme="1"/>
      <name val="Sarabun"/>
    </font>
    <font>
      <sz val="11"/>
      <color rgb="FF000000"/>
      <name val="Sarabun"/>
    </font>
    <font>
      <sz val="14"/>
      <color rgb="FFFF0000"/>
      <name val="TH SarabunPSK"/>
      <family val="2"/>
    </font>
    <font>
      <sz val="14"/>
      <name val="TH SarabunPSK"/>
      <family val="2"/>
    </font>
    <font>
      <sz val="18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7" fillId="2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187" fontId="7" fillId="0" borderId="0" xfId="2" applyNumberFormat="1" applyFont="1" applyFill="1" applyBorder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/>
    <xf numFmtId="43" fontId="7" fillId="0" borderId="0" xfId="0" applyNumberFormat="1" applyFont="1"/>
    <xf numFmtId="0" fontId="8" fillId="0" borderId="0" xfId="0" applyFont="1"/>
    <xf numFmtId="0" fontId="3" fillId="0" borderId="0" xfId="0" applyFont="1"/>
    <xf numFmtId="0" fontId="2" fillId="0" borderId="0" xfId="0" applyFont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7" borderId="0" xfId="0" applyFont="1" applyFill="1"/>
    <xf numFmtId="0" fontId="0" fillId="0" borderId="0" xfId="0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3" xfId="0" applyFont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3" fontId="13" fillId="0" borderId="0" xfId="0" applyNumberFormat="1" applyFont="1" applyAlignment="1">
      <alignment horizontal="center" vertical="top"/>
    </xf>
    <xf numFmtId="0" fontId="2" fillId="17" borderId="4" xfId="0" applyFont="1" applyFill="1" applyBorder="1" applyAlignment="1">
      <alignment horizontal="lef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1" borderId="13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  <xf numFmtId="3" fontId="4" fillId="0" borderId="10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0" fontId="4" fillId="20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3" fontId="4" fillId="0" borderId="3" xfId="1" applyNumberFormat="1" applyFont="1" applyFill="1" applyBorder="1" applyAlignment="1">
      <alignment horizontal="center"/>
    </xf>
    <xf numFmtId="3" fontId="4" fillId="0" borderId="3" xfId="1" applyNumberFormat="1" applyFont="1" applyFill="1" applyBorder="1" applyAlignment="1">
      <alignment horizontal="center" vertical="center"/>
    </xf>
    <xf numFmtId="3" fontId="4" fillId="0" borderId="4" xfId="1" applyNumberFormat="1" applyFont="1" applyFill="1" applyBorder="1" applyAlignment="1">
      <alignment horizontal="center"/>
    </xf>
    <xf numFmtId="3" fontId="4" fillId="0" borderId="8" xfId="1" applyNumberFormat="1" applyFont="1" applyFill="1" applyBorder="1" applyAlignment="1">
      <alignment horizontal="center"/>
    </xf>
    <xf numFmtId="187" fontId="12" fillId="0" borderId="9" xfId="2" applyNumberFormat="1" applyFont="1" applyFill="1" applyBorder="1" applyAlignment="1">
      <alignment horizontal="center"/>
    </xf>
    <xf numFmtId="0" fontId="12" fillId="20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188" fontId="16" fillId="0" borderId="0" xfId="0" applyNumberFormat="1" applyFont="1" applyBorder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188" fontId="16" fillId="0" borderId="0" xfId="0" applyNumberFormat="1" applyFont="1" applyBorder="1" applyAlignment="1">
      <alignment horizontal="center" vertical="center"/>
    </xf>
    <xf numFmtId="188" fontId="17" fillId="0" borderId="0" xfId="0" applyNumberFormat="1" applyFont="1" applyBorder="1" applyAlignment="1">
      <alignment horizontal="center"/>
    </xf>
    <xf numFmtId="188" fontId="17" fillId="0" borderId="0" xfId="0" applyNumberFormat="1" applyFont="1" applyBorder="1" applyAlignment="1">
      <alignment horizontal="center" vertical="center"/>
    </xf>
    <xf numFmtId="187" fontId="2" fillId="0" borderId="0" xfId="0" applyNumberFormat="1" applyFont="1" applyBorder="1"/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8"/>
  <sheetViews>
    <sheetView tabSelected="1" topLeftCell="A4" zoomScale="80" zoomScaleNormal="80" workbookViewId="0">
      <selection activeCell="H27" sqref="H27"/>
    </sheetView>
  </sheetViews>
  <sheetFormatPr defaultColWidth="9" defaultRowHeight="21"/>
  <cols>
    <col min="1" max="1" width="12.375" style="28" customWidth="1"/>
    <col min="2" max="2" width="10.75" style="32" customWidth="1"/>
    <col min="3" max="3" width="9.75" style="32" customWidth="1"/>
    <col min="4" max="4" width="9.375" style="28" customWidth="1"/>
    <col min="5" max="5" width="10.375" style="28" customWidth="1"/>
    <col min="6" max="6" width="9.875" style="28" customWidth="1"/>
    <col min="7" max="7" width="8.625" style="28" customWidth="1"/>
    <col min="8" max="8" width="7.75" style="28" customWidth="1"/>
    <col min="9" max="9" width="8" style="28" customWidth="1"/>
    <col min="10" max="10" width="8.875" style="28" customWidth="1"/>
    <col min="11" max="11" width="16" style="28" customWidth="1"/>
    <col min="12" max="12" width="10.25" style="28" customWidth="1"/>
    <col min="13" max="13" width="20.25" style="28" customWidth="1"/>
    <col min="14" max="14" width="11.75" style="28" customWidth="1"/>
    <col min="15" max="15" width="10.25" style="28" customWidth="1"/>
    <col min="16" max="16" width="14.375" style="28" customWidth="1"/>
    <col min="17" max="17" width="9.875" style="28" customWidth="1"/>
    <col min="18" max="18" width="9.375" style="28" customWidth="1"/>
    <col min="19" max="19" width="9.75" style="28" customWidth="1"/>
    <col min="20" max="20" width="12.25" style="28" customWidth="1"/>
    <col min="21" max="21" width="11.375" style="28" customWidth="1"/>
    <col min="22" max="22" width="10.375" style="28" customWidth="1"/>
    <col min="23" max="23" width="12.75" style="28" customWidth="1"/>
    <col min="24" max="24" width="13" style="28" customWidth="1"/>
    <col min="25" max="16384" width="9" style="28"/>
  </cols>
  <sheetData>
    <row r="1" spans="1:49">
      <c r="I1" s="28" t="s">
        <v>23</v>
      </c>
    </row>
    <row r="2" spans="1:49" ht="23.25">
      <c r="A2" s="26" t="s">
        <v>24</v>
      </c>
    </row>
    <row r="3" spans="1:49" ht="23.25">
      <c r="A3" s="26" t="s">
        <v>66</v>
      </c>
    </row>
    <row r="4" spans="1:49" ht="21.75" thickBot="1">
      <c r="A4" s="33" t="s">
        <v>67</v>
      </c>
      <c r="B4" s="34"/>
      <c r="C4" s="35"/>
    </row>
    <row r="5" spans="1:49" s="36" customFormat="1" ht="21.75" thickBot="1">
      <c r="A5" s="104" t="s">
        <v>1</v>
      </c>
      <c r="B5" s="120" t="s">
        <v>68</v>
      </c>
      <c r="C5" s="122" t="s">
        <v>25</v>
      </c>
      <c r="D5" s="124" t="s">
        <v>26</v>
      </c>
      <c r="E5" s="124"/>
      <c r="F5" s="124"/>
      <c r="G5" s="125"/>
      <c r="H5" s="126" t="s">
        <v>27</v>
      </c>
      <c r="I5" s="127"/>
      <c r="J5" s="128"/>
      <c r="K5" s="114" t="s">
        <v>28</v>
      </c>
      <c r="L5" s="115"/>
      <c r="M5" s="115"/>
      <c r="N5" s="116"/>
      <c r="O5" s="117" t="s">
        <v>29</v>
      </c>
      <c r="P5" s="118"/>
      <c r="Q5" s="118"/>
      <c r="R5" s="118"/>
      <c r="S5" s="118"/>
      <c r="T5" s="118"/>
      <c r="U5" s="118"/>
      <c r="V5" s="118"/>
      <c r="W5" s="118"/>
      <c r="X5" s="119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</row>
    <row r="6" spans="1:49" s="38" customFormat="1" ht="21.75" thickBot="1">
      <c r="A6" s="105"/>
      <c r="B6" s="121"/>
      <c r="C6" s="123"/>
      <c r="D6" s="104" t="s">
        <v>0</v>
      </c>
      <c r="E6" s="107" t="s">
        <v>30</v>
      </c>
      <c r="F6" s="107" t="s">
        <v>31</v>
      </c>
      <c r="G6" s="104" t="s">
        <v>32</v>
      </c>
      <c r="H6" s="107" t="s">
        <v>33</v>
      </c>
      <c r="I6" s="107" t="s">
        <v>34</v>
      </c>
      <c r="J6" s="107" t="s">
        <v>35</v>
      </c>
      <c r="K6" s="107" t="s">
        <v>36</v>
      </c>
      <c r="L6" s="107" t="s">
        <v>37</v>
      </c>
      <c r="M6" s="104" t="s">
        <v>38</v>
      </c>
      <c r="N6" s="107" t="s">
        <v>69</v>
      </c>
      <c r="O6" s="112" t="s">
        <v>39</v>
      </c>
      <c r="P6" s="112"/>
      <c r="Q6" s="112"/>
      <c r="R6" s="112"/>
      <c r="S6" s="112"/>
      <c r="T6" s="113"/>
      <c r="U6" s="107" t="s">
        <v>40</v>
      </c>
      <c r="V6" s="107" t="s">
        <v>41</v>
      </c>
      <c r="W6" s="79" t="s">
        <v>51</v>
      </c>
      <c r="X6" s="37" t="s">
        <v>42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</row>
    <row r="7" spans="1:49" s="38" customFormat="1" ht="43.9" customHeight="1" thickBot="1">
      <c r="A7" s="105"/>
      <c r="B7" s="121"/>
      <c r="C7" s="123"/>
      <c r="D7" s="105"/>
      <c r="E7" s="108"/>
      <c r="F7" s="108"/>
      <c r="G7" s="105"/>
      <c r="H7" s="108"/>
      <c r="I7" s="108"/>
      <c r="J7" s="108"/>
      <c r="K7" s="108"/>
      <c r="L7" s="108"/>
      <c r="M7" s="105"/>
      <c r="N7" s="108"/>
      <c r="O7" s="110" t="s">
        <v>43</v>
      </c>
      <c r="P7" s="111"/>
      <c r="Q7" s="104" t="s">
        <v>44</v>
      </c>
      <c r="R7" s="104" t="s">
        <v>45</v>
      </c>
      <c r="S7" s="104" t="s">
        <v>46</v>
      </c>
      <c r="T7" s="104" t="s">
        <v>47</v>
      </c>
      <c r="U7" s="108"/>
      <c r="V7" s="108"/>
      <c r="W7" s="80" t="s">
        <v>48</v>
      </c>
      <c r="X7" s="85" t="s">
        <v>48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</row>
    <row r="8" spans="1:49" s="38" customFormat="1" ht="21.75" thickBot="1">
      <c r="A8" s="106"/>
      <c r="B8" s="121"/>
      <c r="C8" s="123"/>
      <c r="D8" s="106"/>
      <c r="E8" s="109"/>
      <c r="F8" s="109"/>
      <c r="G8" s="106"/>
      <c r="H8" s="109"/>
      <c r="I8" s="109"/>
      <c r="J8" s="109"/>
      <c r="K8" s="109"/>
      <c r="L8" s="109"/>
      <c r="M8" s="106"/>
      <c r="N8" s="109"/>
      <c r="O8" s="39" t="s">
        <v>52</v>
      </c>
      <c r="P8" s="39" t="s">
        <v>49</v>
      </c>
      <c r="Q8" s="106"/>
      <c r="R8" s="106"/>
      <c r="S8" s="106"/>
      <c r="T8" s="106"/>
      <c r="U8" s="109"/>
      <c r="V8" s="109"/>
      <c r="W8" s="84"/>
      <c r="X8" s="40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</row>
    <row r="9" spans="1:49" s="38" customFormat="1" ht="21" customHeight="1">
      <c r="A9" s="98" t="s">
        <v>53</v>
      </c>
      <c r="B9" s="101"/>
      <c r="C9" s="155">
        <f>SUM(D9:G9)</f>
        <v>189803</v>
      </c>
      <c r="D9" s="155">
        <v>106747</v>
      </c>
      <c r="E9" s="156">
        <v>27394</v>
      </c>
      <c r="F9" s="156">
        <v>40555</v>
      </c>
      <c r="G9" s="156">
        <v>15107</v>
      </c>
      <c r="H9" s="156">
        <v>345</v>
      </c>
      <c r="I9" s="156">
        <v>369</v>
      </c>
      <c r="J9" s="156">
        <v>42</v>
      </c>
      <c r="K9" s="157"/>
      <c r="L9" s="158" t="s">
        <v>71</v>
      </c>
      <c r="M9" s="159" t="s">
        <v>80</v>
      </c>
      <c r="N9" s="160">
        <v>0</v>
      </c>
      <c r="O9" s="51">
        <v>16</v>
      </c>
      <c r="P9" s="51">
        <v>57</v>
      </c>
      <c r="Q9" s="50">
        <v>23</v>
      </c>
      <c r="R9" s="50">
        <v>30</v>
      </c>
      <c r="S9" s="50">
        <v>455</v>
      </c>
      <c r="T9" s="50">
        <v>43</v>
      </c>
      <c r="U9" s="50">
        <v>13</v>
      </c>
      <c r="V9" s="50">
        <v>56</v>
      </c>
      <c r="W9" s="50">
        <v>354</v>
      </c>
      <c r="X9" s="50">
        <v>231</v>
      </c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</row>
    <row r="10" spans="1:49" ht="21" customHeight="1">
      <c r="A10" s="98" t="s">
        <v>54</v>
      </c>
      <c r="B10" s="102"/>
      <c r="C10" s="161">
        <f>SUM(D10:G10)</f>
        <v>54715</v>
      </c>
      <c r="D10" s="161">
        <v>39385</v>
      </c>
      <c r="E10" s="156">
        <v>9350</v>
      </c>
      <c r="F10" s="156">
        <v>2984</v>
      </c>
      <c r="G10" s="156">
        <v>2996</v>
      </c>
      <c r="H10" s="156">
        <v>30</v>
      </c>
      <c r="I10" s="156">
        <v>30</v>
      </c>
      <c r="J10" s="156">
        <v>7</v>
      </c>
      <c r="K10" s="158" t="s">
        <v>74</v>
      </c>
      <c r="L10" s="158" t="s">
        <v>73</v>
      </c>
      <c r="M10" s="159" t="s">
        <v>80</v>
      </c>
      <c r="N10" s="160">
        <v>0</v>
      </c>
      <c r="O10" s="51">
        <v>4</v>
      </c>
      <c r="P10" s="51">
        <v>0</v>
      </c>
      <c r="Q10" s="50">
        <v>3</v>
      </c>
      <c r="R10" s="50">
        <v>5</v>
      </c>
      <c r="S10" s="50">
        <v>42</v>
      </c>
      <c r="T10" s="50">
        <v>19</v>
      </c>
      <c r="U10" s="50">
        <v>4</v>
      </c>
      <c r="V10" s="50">
        <v>1</v>
      </c>
      <c r="W10" s="50">
        <v>66</v>
      </c>
      <c r="X10" s="50">
        <v>10</v>
      </c>
      <c r="AW10" s="38"/>
    </row>
    <row r="11" spans="1:49" ht="21" customHeight="1">
      <c r="A11" s="99" t="s">
        <v>55</v>
      </c>
      <c r="B11" s="102"/>
      <c r="C11" s="161">
        <f t="shared" ref="C10:C20" si="0">SUM(D11:G11)</f>
        <v>52986</v>
      </c>
      <c r="D11" s="161">
        <v>44462</v>
      </c>
      <c r="E11" s="156">
        <v>4963</v>
      </c>
      <c r="F11" s="156">
        <v>1855</v>
      </c>
      <c r="G11" s="156">
        <v>1706</v>
      </c>
      <c r="H11" s="156">
        <v>30</v>
      </c>
      <c r="I11" s="156">
        <v>45</v>
      </c>
      <c r="J11" s="156">
        <v>10</v>
      </c>
      <c r="K11" s="158" t="s">
        <v>74</v>
      </c>
      <c r="L11" s="158" t="s">
        <v>73</v>
      </c>
      <c r="M11" s="159" t="s">
        <v>81</v>
      </c>
      <c r="N11" s="160">
        <v>0</v>
      </c>
      <c r="O11" s="51">
        <v>5</v>
      </c>
      <c r="P11" s="51">
        <v>0</v>
      </c>
      <c r="Q11" s="50">
        <v>3</v>
      </c>
      <c r="R11" s="50">
        <v>4</v>
      </c>
      <c r="S11" s="50">
        <v>35</v>
      </c>
      <c r="T11" s="50">
        <v>22</v>
      </c>
      <c r="U11" s="50">
        <v>8</v>
      </c>
      <c r="V11" s="50">
        <v>4</v>
      </c>
      <c r="W11" s="50">
        <v>40</v>
      </c>
      <c r="X11" s="50">
        <v>7</v>
      </c>
    </row>
    <row r="12" spans="1:49" customFormat="1" ht="21" customHeight="1">
      <c r="A12" s="99" t="s">
        <v>56</v>
      </c>
      <c r="B12" s="102"/>
      <c r="C12" s="162">
        <f t="shared" si="0"/>
        <v>33892</v>
      </c>
      <c r="D12" s="162">
        <v>27066</v>
      </c>
      <c r="E12" s="156">
        <v>3856</v>
      </c>
      <c r="F12" s="156">
        <v>1207</v>
      </c>
      <c r="G12" s="156">
        <v>1763</v>
      </c>
      <c r="H12" s="156">
        <v>60</v>
      </c>
      <c r="I12" s="156">
        <v>43</v>
      </c>
      <c r="J12" s="156">
        <v>14</v>
      </c>
      <c r="K12" s="158" t="s">
        <v>72</v>
      </c>
      <c r="L12" s="158" t="s">
        <v>73</v>
      </c>
      <c r="M12" s="159" t="s">
        <v>81</v>
      </c>
      <c r="N12" s="160">
        <v>0</v>
      </c>
      <c r="O12" s="51">
        <v>4</v>
      </c>
      <c r="P12" s="51">
        <v>0</v>
      </c>
      <c r="Q12" s="50">
        <v>3</v>
      </c>
      <c r="R12" s="50">
        <v>4</v>
      </c>
      <c r="S12" s="50">
        <v>41</v>
      </c>
      <c r="T12" s="50">
        <v>19</v>
      </c>
      <c r="U12" s="50">
        <v>5</v>
      </c>
      <c r="V12" s="50">
        <v>4</v>
      </c>
      <c r="W12" s="50">
        <v>35</v>
      </c>
      <c r="X12" s="50">
        <v>40</v>
      </c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38"/>
    </row>
    <row r="13" spans="1:49" s="38" customFormat="1" ht="21" customHeight="1">
      <c r="A13" s="99" t="s">
        <v>57</v>
      </c>
      <c r="B13" s="102"/>
      <c r="C13" s="163">
        <f t="shared" si="0"/>
        <v>23551</v>
      </c>
      <c r="D13" s="163">
        <v>17688</v>
      </c>
      <c r="E13" s="156">
        <v>3017</v>
      </c>
      <c r="F13" s="156">
        <v>838</v>
      </c>
      <c r="G13" s="156">
        <v>2008</v>
      </c>
      <c r="H13" s="156">
        <v>30</v>
      </c>
      <c r="I13" s="156">
        <v>30</v>
      </c>
      <c r="J13" s="156">
        <v>5</v>
      </c>
      <c r="K13" s="158" t="s">
        <v>75</v>
      </c>
      <c r="L13" s="158" t="s">
        <v>73</v>
      </c>
      <c r="M13" s="159" t="s">
        <v>82</v>
      </c>
      <c r="N13" s="160">
        <v>0</v>
      </c>
      <c r="O13" s="51">
        <v>3</v>
      </c>
      <c r="P13" s="51">
        <v>0</v>
      </c>
      <c r="Q13" s="50">
        <v>3</v>
      </c>
      <c r="R13" s="50">
        <v>2</v>
      </c>
      <c r="S13" s="50">
        <v>24</v>
      </c>
      <c r="T13" s="50">
        <v>17</v>
      </c>
      <c r="U13" s="50">
        <v>3</v>
      </c>
      <c r="V13" s="50">
        <v>3</v>
      </c>
      <c r="W13" s="50">
        <v>26</v>
      </c>
      <c r="X13" s="50">
        <v>15</v>
      </c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</row>
    <row r="14" spans="1:49" s="38" customFormat="1" ht="21" customHeight="1">
      <c r="A14" s="99" t="s">
        <v>58</v>
      </c>
      <c r="B14" s="102"/>
      <c r="C14" s="161">
        <f t="shared" si="0"/>
        <v>45863</v>
      </c>
      <c r="D14" s="161">
        <v>32758</v>
      </c>
      <c r="E14" s="156">
        <v>7510</v>
      </c>
      <c r="F14" s="156">
        <v>4938</v>
      </c>
      <c r="G14" s="156">
        <v>657</v>
      </c>
      <c r="H14" s="156">
        <v>30</v>
      </c>
      <c r="I14" s="156">
        <v>56</v>
      </c>
      <c r="J14" s="156">
        <v>7</v>
      </c>
      <c r="K14" s="158" t="s">
        <v>72</v>
      </c>
      <c r="L14" s="158" t="s">
        <v>73</v>
      </c>
      <c r="M14" s="159" t="s">
        <v>83</v>
      </c>
      <c r="N14" s="160">
        <v>0</v>
      </c>
      <c r="O14" s="51">
        <v>6</v>
      </c>
      <c r="P14" s="51">
        <v>0</v>
      </c>
      <c r="Q14" s="50">
        <v>4</v>
      </c>
      <c r="R14" s="50">
        <v>8</v>
      </c>
      <c r="S14" s="50">
        <v>49</v>
      </c>
      <c r="T14" s="50">
        <v>47</v>
      </c>
      <c r="U14" s="50">
        <v>5</v>
      </c>
      <c r="V14" s="50">
        <v>4</v>
      </c>
      <c r="W14" s="50">
        <v>58</v>
      </c>
      <c r="X14" s="50">
        <v>19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</row>
    <row r="15" spans="1:49" s="38" customFormat="1" ht="21" customHeight="1">
      <c r="A15" s="99" t="s">
        <v>59</v>
      </c>
      <c r="B15" s="102"/>
      <c r="C15" s="162">
        <f t="shared" si="0"/>
        <v>73621</v>
      </c>
      <c r="D15" s="162">
        <v>54483</v>
      </c>
      <c r="E15" s="156">
        <v>3285</v>
      </c>
      <c r="F15" s="156">
        <v>7480</v>
      </c>
      <c r="G15" s="156">
        <v>8373</v>
      </c>
      <c r="H15" s="156">
        <v>60</v>
      </c>
      <c r="I15" s="156">
        <v>60</v>
      </c>
      <c r="J15" s="156">
        <v>14</v>
      </c>
      <c r="K15" s="158" t="s">
        <v>72</v>
      </c>
      <c r="L15" s="158" t="s">
        <v>73</v>
      </c>
      <c r="M15" s="159">
        <v>3</v>
      </c>
      <c r="N15" s="160">
        <v>0</v>
      </c>
      <c r="O15" s="51">
        <v>7</v>
      </c>
      <c r="P15" s="51">
        <v>0</v>
      </c>
      <c r="Q15" s="50">
        <v>3</v>
      </c>
      <c r="R15" s="50">
        <v>5</v>
      </c>
      <c r="S15" s="50">
        <v>57</v>
      </c>
      <c r="T15" s="50">
        <v>32</v>
      </c>
      <c r="U15" s="50">
        <v>9</v>
      </c>
      <c r="V15" s="50">
        <v>4</v>
      </c>
      <c r="W15" s="50">
        <v>29</v>
      </c>
      <c r="X15" s="50">
        <v>45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</row>
    <row r="16" spans="1:49" s="38" customFormat="1" ht="21" customHeight="1">
      <c r="A16" s="99" t="s">
        <v>60</v>
      </c>
      <c r="B16" s="102"/>
      <c r="C16" s="161">
        <f t="shared" si="0"/>
        <v>69725</v>
      </c>
      <c r="D16" s="161">
        <v>53484</v>
      </c>
      <c r="E16" s="156">
        <v>10474</v>
      </c>
      <c r="F16" s="156">
        <v>3293</v>
      </c>
      <c r="G16" s="156">
        <v>2474</v>
      </c>
      <c r="H16" s="156">
        <v>60</v>
      </c>
      <c r="I16" s="156">
        <v>90</v>
      </c>
      <c r="J16" s="156">
        <v>23</v>
      </c>
      <c r="K16" s="158" t="s">
        <v>74</v>
      </c>
      <c r="L16" s="158" t="s">
        <v>76</v>
      </c>
      <c r="M16" s="159" t="s">
        <v>81</v>
      </c>
      <c r="N16" s="160">
        <v>0</v>
      </c>
      <c r="O16" s="51">
        <v>6</v>
      </c>
      <c r="P16" s="51">
        <v>4</v>
      </c>
      <c r="Q16" s="50">
        <v>5</v>
      </c>
      <c r="R16" s="50">
        <v>8</v>
      </c>
      <c r="S16" s="50">
        <v>84</v>
      </c>
      <c r="T16" s="50">
        <v>26</v>
      </c>
      <c r="U16" s="50">
        <v>10</v>
      </c>
      <c r="V16" s="50">
        <v>4</v>
      </c>
      <c r="W16" s="50">
        <v>71</v>
      </c>
      <c r="X16" s="50">
        <v>58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</row>
    <row r="17" spans="1:26" ht="21" customHeight="1">
      <c r="A17" s="99" t="s">
        <v>61</v>
      </c>
      <c r="B17" s="102"/>
      <c r="C17" s="163">
        <f t="shared" si="0"/>
        <v>51871</v>
      </c>
      <c r="D17" s="163">
        <v>37803</v>
      </c>
      <c r="E17" s="156">
        <v>5851</v>
      </c>
      <c r="F17" s="156">
        <v>3546</v>
      </c>
      <c r="G17" s="156">
        <v>4671</v>
      </c>
      <c r="H17" s="156">
        <v>30</v>
      </c>
      <c r="I17" s="156">
        <v>30</v>
      </c>
      <c r="J17" s="156">
        <v>6</v>
      </c>
      <c r="K17" s="158" t="s">
        <v>72</v>
      </c>
      <c r="L17" s="158" t="s">
        <v>73</v>
      </c>
      <c r="M17" s="159" t="s">
        <v>84</v>
      </c>
      <c r="N17" s="160">
        <v>0</v>
      </c>
      <c r="O17" s="51">
        <v>4</v>
      </c>
      <c r="P17" s="51">
        <v>0</v>
      </c>
      <c r="Q17" s="50">
        <v>3</v>
      </c>
      <c r="R17" s="50">
        <v>5</v>
      </c>
      <c r="S17" s="50">
        <v>40</v>
      </c>
      <c r="T17" s="50">
        <v>17</v>
      </c>
      <c r="U17" s="50">
        <v>7</v>
      </c>
      <c r="V17" s="50">
        <v>4</v>
      </c>
      <c r="W17" s="50">
        <v>55</v>
      </c>
      <c r="X17" s="50">
        <v>10</v>
      </c>
    </row>
    <row r="18" spans="1:26" ht="21" customHeight="1">
      <c r="A18" s="99" t="s">
        <v>62</v>
      </c>
      <c r="B18" s="102"/>
      <c r="C18" s="163">
        <f t="shared" si="0"/>
        <v>57739</v>
      </c>
      <c r="D18" s="163">
        <v>43392</v>
      </c>
      <c r="E18" s="156">
        <v>9038</v>
      </c>
      <c r="F18" s="156">
        <v>1842</v>
      </c>
      <c r="G18" s="156">
        <v>3467</v>
      </c>
      <c r="H18" s="156">
        <v>30</v>
      </c>
      <c r="I18" s="156">
        <v>36</v>
      </c>
      <c r="J18" s="156">
        <v>6</v>
      </c>
      <c r="K18" s="158" t="s">
        <v>72</v>
      </c>
      <c r="L18" s="158" t="s">
        <v>73</v>
      </c>
      <c r="M18" s="159" t="s">
        <v>82</v>
      </c>
      <c r="N18" s="160">
        <v>0</v>
      </c>
      <c r="O18" s="51">
        <v>6</v>
      </c>
      <c r="P18" s="51">
        <v>0</v>
      </c>
      <c r="Q18" s="50">
        <v>4</v>
      </c>
      <c r="R18" s="50">
        <v>4</v>
      </c>
      <c r="S18" s="50">
        <v>37</v>
      </c>
      <c r="T18" s="50">
        <v>22</v>
      </c>
      <c r="U18" s="50">
        <v>9</v>
      </c>
      <c r="V18" s="50">
        <v>1</v>
      </c>
      <c r="W18" s="50">
        <v>39</v>
      </c>
      <c r="X18" s="50">
        <v>49</v>
      </c>
    </row>
    <row r="19" spans="1:26" ht="21" customHeight="1">
      <c r="A19" s="99" t="s">
        <v>63</v>
      </c>
      <c r="B19" s="102"/>
      <c r="C19" s="161">
        <f t="shared" si="0"/>
        <v>86307</v>
      </c>
      <c r="D19" s="161">
        <v>60564</v>
      </c>
      <c r="E19" s="156">
        <v>22300</v>
      </c>
      <c r="F19" s="156">
        <v>1176</v>
      </c>
      <c r="G19" s="156">
        <v>2267</v>
      </c>
      <c r="H19" s="156">
        <v>120</v>
      </c>
      <c r="I19" s="156">
        <v>152</v>
      </c>
      <c r="J19" s="156">
        <v>22</v>
      </c>
      <c r="K19" s="158" t="s">
        <v>77</v>
      </c>
      <c r="L19" s="158" t="s">
        <v>78</v>
      </c>
      <c r="M19" s="159">
        <v>3</v>
      </c>
      <c r="N19" s="160">
        <v>1</v>
      </c>
      <c r="O19" s="51">
        <v>9</v>
      </c>
      <c r="P19" s="51">
        <v>10</v>
      </c>
      <c r="Q19" s="50">
        <v>6</v>
      </c>
      <c r="R19" s="50">
        <v>12</v>
      </c>
      <c r="S19" s="50">
        <v>107</v>
      </c>
      <c r="T19" s="50">
        <v>156</v>
      </c>
      <c r="U19" s="50">
        <v>3</v>
      </c>
      <c r="V19" s="50">
        <v>5</v>
      </c>
      <c r="W19" s="50">
        <v>6</v>
      </c>
      <c r="X19" s="50">
        <v>17</v>
      </c>
    </row>
    <row r="20" spans="1:26" ht="21" customHeight="1">
      <c r="A20" s="100" t="s">
        <v>64</v>
      </c>
      <c r="B20" s="103"/>
      <c r="C20" s="164">
        <f t="shared" si="0"/>
        <v>15129</v>
      </c>
      <c r="D20" s="164">
        <v>11625</v>
      </c>
      <c r="E20" s="156">
        <v>2603</v>
      </c>
      <c r="F20" s="156">
        <v>572</v>
      </c>
      <c r="G20" s="156">
        <v>329</v>
      </c>
      <c r="H20" s="156">
        <v>10</v>
      </c>
      <c r="I20" s="156">
        <v>35</v>
      </c>
      <c r="J20" s="156">
        <v>7</v>
      </c>
      <c r="K20" s="158" t="s">
        <v>74</v>
      </c>
      <c r="L20" s="158" t="s">
        <v>79</v>
      </c>
      <c r="M20" s="159">
        <v>2</v>
      </c>
      <c r="N20" s="160">
        <v>0</v>
      </c>
      <c r="O20" s="51">
        <v>3</v>
      </c>
      <c r="P20" s="51">
        <v>0</v>
      </c>
      <c r="Q20" s="50">
        <v>3</v>
      </c>
      <c r="R20" s="50">
        <v>3</v>
      </c>
      <c r="S20" s="50">
        <v>27</v>
      </c>
      <c r="T20" s="50">
        <v>17</v>
      </c>
      <c r="U20" s="50">
        <v>0</v>
      </c>
      <c r="V20" s="50">
        <v>6</v>
      </c>
      <c r="W20" s="50">
        <v>18</v>
      </c>
      <c r="X20" s="50">
        <v>20</v>
      </c>
    </row>
    <row r="21" spans="1:26" s="27" customFormat="1" ht="21" customHeight="1">
      <c r="A21" s="83" t="s">
        <v>10</v>
      </c>
      <c r="B21" s="82"/>
      <c r="C21" s="165">
        <f>SUM(C9:C20)</f>
        <v>755202</v>
      </c>
      <c r="D21" s="165">
        <f>SUM(D9:D20)</f>
        <v>529457</v>
      </c>
      <c r="E21" s="165">
        <f>SUM(E9:E20)</f>
        <v>109641</v>
      </c>
      <c r="F21" s="165">
        <f>SUM(F9:F20)</f>
        <v>70286</v>
      </c>
      <c r="G21" s="165">
        <f>SUM(G9:G20)</f>
        <v>45818</v>
      </c>
      <c r="H21" s="165">
        <f>SUM(H9:H20)</f>
        <v>835</v>
      </c>
      <c r="I21" s="165">
        <f>SUM(I9:I20)</f>
        <v>976</v>
      </c>
      <c r="J21" s="165">
        <f>SUM(J9:J20)</f>
        <v>163</v>
      </c>
      <c r="K21" s="166"/>
      <c r="L21" s="166"/>
      <c r="M21" s="166"/>
      <c r="N21" s="166"/>
      <c r="O21" s="167">
        <f t="shared" ref="O21:X21" si="1">SUM(O9:O20)</f>
        <v>73</v>
      </c>
      <c r="P21" s="167">
        <f t="shared" si="1"/>
        <v>71</v>
      </c>
      <c r="Q21" s="167">
        <f t="shared" si="1"/>
        <v>63</v>
      </c>
      <c r="R21" s="167">
        <f t="shared" si="1"/>
        <v>90</v>
      </c>
      <c r="S21" s="167">
        <f t="shared" si="1"/>
        <v>998</v>
      </c>
      <c r="T21" s="167">
        <f t="shared" si="1"/>
        <v>437</v>
      </c>
      <c r="U21" s="167">
        <f t="shared" si="1"/>
        <v>76</v>
      </c>
      <c r="V21" s="167">
        <f t="shared" si="1"/>
        <v>96</v>
      </c>
      <c r="W21" s="167">
        <f t="shared" si="1"/>
        <v>797</v>
      </c>
      <c r="X21" s="167">
        <f t="shared" si="1"/>
        <v>521</v>
      </c>
    </row>
    <row r="22" spans="1:26">
      <c r="A22" s="43"/>
      <c r="B22" s="44"/>
      <c r="C22" s="97"/>
      <c r="D22" s="97"/>
      <c r="E22" s="97"/>
      <c r="F22" s="97"/>
      <c r="G22" s="97"/>
      <c r="H22" s="97"/>
      <c r="I22" s="97"/>
      <c r="J22" s="97"/>
      <c r="K22" s="97"/>
      <c r="P22" s="44"/>
      <c r="Q22" s="44"/>
      <c r="R22" s="44"/>
      <c r="S22" s="44"/>
      <c r="T22" s="44"/>
      <c r="U22" s="44"/>
      <c r="V22" s="44"/>
      <c r="W22" s="44"/>
      <c r="X22" s="44"/>
    </row>
    <row r="23" spans="1:26">
      <c r="A23" s="45" t="s">
        <v>18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26">
      <c r="A24" s="47" t="s">
        <v>19</v>
      </c>
      <c r="B24" s="48"/>
      <c r="C24" s="49"/>
      <c r="K24" s="97"/>
    </row>
    <row r="25" spans="1:26" ht="23.25">
      <c r="A25" s="27" t="s">
        <v>50</v>
      </c>
      <c r="C25" s="46"/>
      <c r="D25" s="168"/>
      <c r="E25" s="169"/>
      <c r="F25" s="169"/>
      <c r="G25" s="169"/>
      <c r="H25" s="169"/>
      <c r="I25" s="169"/>
      <c r="J25" s="169"/>
      <c r="K25" s="97"/>
      <c r="L25" s="170"/>
      <c r="M25" s="171"/>
      <c r="N25" s="172"/>
      <c r="O25" s="173"/>
      <c r="P25" s="173"/>
      <c r="Q25" s="174"/>
      <c r="R25" s="174"/>
      <c r="S25" s="174"/>
      <c r="T25" s="174"/>
      <c r="U25" s="174"/>
      <c r="V25" s="174"/>
      <c r="W25" s="174"/>
      <c r="X25" s="174"/>
      <c r="Y25" s="175"/>
      <c r="Z25" s="175"/>
    </row>
    <row r="26" spans="1:26" ht="23.25">
      <c r="C26" s="46"/>
      <c r="D26" s="168"/>
      <c r="E26" s="169"/>
      <c r="F26" s="169"/>
      <c r="G26" s="169"/>
      <c r="H26" s="169"/>
      <c r="I26" s="169"/>
      <c r="J26" s="169"/>
      <c r="K26" s="97"/>
      <c r="L26" s="170"/>
      <c r="M26" s="171"/>
      <c r="N26" s="172"/>
      <c r="O26" s="173"/>
      <c r="P26" s="173"/>
      <c r="Q26" s="174"/>
      <c r="R26" s="174"/>
      <c r="S26" s="174"/>
      <c r="T26" s="174"/>
      <c r="U26" s="174"/>
      <c r="V26" s="174"/>
      <c r="W26" s="174"/>
      <c r="X26" s="174"/>
      <c r="Y26" s="175"/>
      <c r="Z26" s="175"/>
    </row>
    <row r="27" spans="1:26" ht="23.25">
      <c r="D27" s="168"/>
      <c r="E27" s="169"/>
      <c r="F27" s="169"/>
      <c r="G27" s="169"/>
      <c r="H27" s="169"/>
      <c r="I27" s="169"/>
      <c r="J27" s="169"/>
      <c r="K27" s="97"/>
      <c r="L27" s="170"/>
      <c r="M27" s="171"/>
      <c r="N27" s="172"/>
      <c r="O27" s="173"/>
      <c r="P27" s="173"/>
      <c r="Q27" s="174"/>
      <c r="R27" s="174"/>
      <c r="S27" s="174"/>
      <c r="T27" s="174"/>
      <c r="U27" s="174"/>
      <c r="V27" s="174"/>
      <c r="W27" s="174"/>
      <c r="X27" s="174"/>
      <c r="Y27" s="175"/>
      <c r="Z27" s="175"/>
    </row>
    <row r="28" spans="1:26" ht="23.25">
      <c r="D28" s="176"/>
      <c r="E28" s="169"/>
      <c r="F28" s="169"/>
      <c r="G28" s="169"/>
      <c r="H28" s="169"/>
      <c r="I28" s="169"/>
      <c r="J28" s="169"/>
      <c r="K28" s="97"/>
      <c r="L28" s="170"/>
      <c r="M28" s="171"/>
      <c r="N28" s="172"/>
      <c r="O28" s="173"/>
      <c r="P28" s="173"/>
      <c r="Q28" s="174"/>
      <c r="R28" s="174"/>
      <c r="S28" s="174"/>
      <c r="T28" s="174"/>
      <c r="U28" s="174"/>
      <c r="V28" s="174"/>
      <c r="W28" s="174"/>
      <c r="X28" s="174"/>
      <c r="Y28" s="175"/>
      <c r="Z28" s="175"/>
    </row>
    <row r="29" spans="1:26" ht="23.25">
      <c r="D29" s="176"/>
      <c r="E29" s="169"/>
      <c r="F29" s="169"/>
      <c r="G29" s="169"/>
      <c r="H29" s="169"/>
      <c r="I29" s="169"/>
      <c r="J29" s="169"/>
      <c r="K29" s="170"/>
      <c r="L29" s="170"/>
      <c r="M29" s="171"/>
      <c r="N29" s="172"/>
      <c r="O29" s="173"/>
      <c r="P29" s="173"/>
      <c r="Q29" s="174"/>
      <c r="R29" s="174"/>
      <c r="S29" s="174"/>
      <c r="T29" s="174"/>
      <c r="U29" s="174"/>
      <c r="V29" s="174"/>
      <c r="W29" s="174"/>
      <c r="X29" s="174"/>
      <c r="Y29" s="175"/>
      <c r="Z29" s="175"/>
    </row>
    <row r="30" spans="1:26" ht="23.25">
      <c r="D30" s="177"/>
      <c r="E30" s="169"/>
      <c r="F30" s="169"/>
      <c r="G30" s="169"/>
      <c r="H30" s="169"/>
      <c r="I30" s="169"/>
      <c r="J30" s="169"/>
      <c r="K30" s="170"/>
      <c r="L30" s="170"/>
      <c r="M30" s="171"/>
      <c r="N30" s="172"/>
      <c r="O30" s="173"/>
      <c r="P30" s="173"/>
      <c r="Q30" s="174"/>
      <c r="R30" s="174"/>
      <c r="S30" s="174"/>
      <c r="T30" s="174"/>
      <c r="U30" s="174"/>
      <c r="V30" s="174"/>
      <c r="W30" s="174"/>
      <c r="X30" s="174"/>
      <c r="Y30" s="175"/>
      <c r="Z30" s="175"/>
    </row>
    <row r="31" spans="1:26" ht="23.25">
      <c r="D31" s="178"/>
      <c r="E31" s="169"/>
      <c r="F31" s="169"/>
      <c r="G31" s="169"/>
      <c r="H31" s="169"/>
      <c r="I31" s="169"/>
      <c r="J31" s="169"/>
      <c r="K31" s="170"/>
      <c r="L31" s="170"/>
      <c r="M31" s="171"/>
      <c r="N31" s="172"/>
      <c r="O31" s="173"/>
      <c r="P31" s="173"/>
      <c r="Q31" s="174"/>
      <c r="R31" s="174"/>
      <c r="S31" s="174"/>
      <c r="T31" s="174"/>
      <c r="U31" s="174"/>
      <c r="V31" s="174"/>
      <c r="W31" s="174"/>
      <c r="X31" s="174"/>
      <c r="Y31" s="175"/>
      <c r="Z31" s="175"/>
    </row>
    <row r="32" spans="1:26" ht="23.25">
      <c r="D32" s="168"/>
      <c r="E32" s="169"/>
      <c r="F32" s="169"/>
      <c r="G32" s="169"/>
      <c r="H32" s="169"/>
      <c r="I32" s="169"/>
      <c r="J32" s="169"/>
      <c r="K32" s="170"/>
      <c r="L32" s="170"/>
      <c r="M32" s="171"/>
      <c r="N32" s="172"/>
      <c r="O32" s="173"/>
      <c r="P32" s="173"/>
      <c r="Q32" s="174"/>
      <c r="R32" s="174"/>
      <c r="S32" s="174"/>
      <c r="T32" s="174"/>
      <c r="U32" s="174"/>
      <c r="V32" s="174"/>
      <c r="W32" s="174"/>
      <c r="X32" s="174"/>
      <c r="Y32" s="175"/>
      <c r="Z32" s="175"/>
    </row>
    <row r="33" spans="4:26" ht="23.25">
      <c r="D33" s="168"/>
      <c r="E33" s="169"/>
      <c r="F33" s="169"/>
      <c r="G33" s="169"/>
      <c r="H33" s="169"/>
      <c r="I33" s="169"/>
      <c r="J33" s="169"/>
      <c r="K33" s="170"/>
      <c r="L33" s="170"/>
      <c r="M33" s="171"/>
      <c r="N33" s="172"/>
      <c r="O33" s="173"/>
      <c r="P33" s="173"/>
      <c r="Q33" s="174"/>
      <c r="R33" s="174"/>
      <c r="S33" s="174"/>
      <c r="T33" s="174"/>
      <c r="U33" s="174"/>
      <c r="V33" s="174"/>
      <c r="W33" s="174"/>
      <c r="X33" s="174"/>
      <c r="Y33" s="175"/>
      <c r="Z33" s="175"/>
    </row>
    <row r="34" spans="4:26" ht="23.25">
      <c r="D34" s="168"/>
      <c r="E34" s="169"/>
      <c r="F34" s="169"/>
      <c r="G34" s="169"/>
      <c r="H34" s="169"/>
      <c r="I34" s="169"/>
      <c r="J34" s="169"/>
      <c r="K34" s="170"/>
      <c r="L34" s="170"/>
      <c r="M34" s="171"/>
      <c r="N34" s="172"/>
      <c r="O34" s="173"/>
      <c r="P34" s="173"/>
      <c r="Q34" s="174"/>
      <c r="R34" s="174"/>
      <c r="S34" s="174"/>
      <c r="T34" s="174"/>
      <c r="U34" s="174"/>
      <c r="V34" s="174"/>
      <c r="W34" s="174"/>
      <c r="X34" s="174"/>
      <c r="Y34" s="175"/>
      <c r="Z34" s="175"/>
    </row>
    <row r="35" spans="4:26" ht="23.25">
      <c r="D35" s="177"/>
      <c r="E35" s="169"/>
      <c r="F35" s="169"/>
      <c r="G35" s="169"/>
      <c r="H35" s="169"/>
      <c r="I35" s="169"/>
      <c r="J35" s="169"/>
      <c r="K35" s="170"/>
      <c r="L35" s="170"/>
      <c r="M35" s="171"/>
      <c r="N35" s="172"/>
      <c r="O35" s="173"/>
      <c r="P35" s="173"/>
      <c r="Q35" s="174"/>
      <c r="R35" s="174"/>
      <c r="S35" s="174"/>
      <c r="T35" s="174"/>
      <c r="U35" s="174"/>
      <c r="V35" s="174"/>
      <c r="W35" s="174"/>
      <c r="X35" s="174"/>
      <c r="Y35" s="175"/>
      <c r="Z35" s="175"/>
    </row>
    <row r="36" spans="4:26" ht="23.25">
      <c r="D36" s="168"/>
      <c r="E36" s="169"/>
      <c r="F36" s="169"/>
      <c r="G36" s="169"/>
      <c r="H36" s="169"/>
      <c r="I36" s="169"/>
      <c r="J36" s="169"/>
      <c r="K36" s="170"/>
      <c r="L36" s="170"/>
      <c r="M36" s="171"/>
      <c r="N36" s="172"/>
      <c r="O36" s="173"/>
      <c r="P36" s="173"/>
      <c r="Q36" s="174"/>
      <c r="R36" s="174"/>
      <c r="S36" s="174"/>
      <c r="T36" s="174"/>
      <c r="U36" s="174"/>
      <c r="V36" s="174"/>
      <c r="W36" s="174"/>
      <c r="X36" s="174"/>
      <c r="Y36" s="175"/>
      <c r="Z36" s="175"/>
    </row>
    <row r="37" spans="4:26">
      <c r="D37" s="175"/>
      <c r="E37" s="175"/>
      <c r="F37" s="175"/>
      <c r="G37" s="175"/>
      <c r="H37" s="179"/>
      <c r="I37" s="179"/>
      <c r="J37" s="179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</row>
    <row r="38" spans="4:26"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</row>
  </sheetData>
  <mergeCells count="27">
    <mergeCell ref="K5:N5"/>
    <mergeCell ref="M6:M8"/>
    <mergeCell ref="N6:N8"/>
    <mergeCell ref="O5:X5"/>
    <mergeCell ref="A5:A8"/>
    <mergeCell ref="B5:B8"/>
    <mergeCell ref="C5:C8"/>
    <mergeCell ref="D5:G5"/>
    <mergeCell ref="H5:J5"/>
    <mergeCell ref="J6:J8"/>
    <mergeCell ref="D6:D8"/>
    <mergeCell ref="E6:E8"/>
    <mergeCell ref="F6:F8"/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</mergeCells>
  <pageMargins left="0.5118110236220472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6"/>
  <sheetViews>
    <sheetView zoomScale="70" zoomScaleNormal="70" workbookViewId="0">
      <selection activeCell="K24" sqref="K24"/>
    </sheetView>
  </sheetViews>
  <sheetFormatPr defaultColWidth="9" defaultRowHeight="21"/>
  <cols>
    <col min="1" max="1" width="13.125" style="1" customWidth="1"/>
    <col min="2" max="2" width="11.75" style="1" customWidth="1"/>
    <col min="3" max="3" width="12.25" style="4" customWidth="1"/>
    <col min="4" max="4" width="13.25" style="1" customWidth="1"/>
    <col min="5" max="5" width="11.375" style="1" bestFit="1" customWidth="1"/>
    <col min="6" max="6" width="15.375" style="1" customWidth="1"/>
    <col min="7" max="7" width="12.625" style="1" customWidth="1"/>
    <col min="8" max="8" width="11.25" style="4" bestFit="1" customWidth="1"/>
    <col min="9" max="9" width="11.125" style="1" bestFit="1" customWidth="1"/>
    <col min="10" max="10" width="11.375" style="1" customWidth="1"/>
    <col min="11" max="12" width="11.75" style="1" customWidth="1"/>
    <col min="13" max="13" width="11.25" style="4" bestFit="1" customWidth="1"/>
    <col min="14" max="14" width="11.125" style="1" bestFit="1" customWidth="1"/>
    <col min="15" max="15" width="12.625" style="1" bestFit="1" customWidth="1"/>
    <col min="16" max="16" width="10.125" style="1" bestFit="1" customWidth="1"/>
    <col min="17" max="17" width="12.375" style="1" bestFit="1" customWidth="1"/>
    <col min="18" max="18" width="15.875" style="4" customWidth="1"/>
    <col min="19" max="19" width="15.875" style="1" customWidth="1"/>
    <col min="20" max="20" width="12.625" style="1" bestFit="1" customWidth="1"/>
    <col min="21" max="21" width="14.375" style="1" customWidth="1"/>
    <col min="22" max="31" width="13.25" style="1" customWidth="1"/>
    <col min="32" max="16384" width="9" style="1"/>
  </cols>
  <sheetData>
    <row r="1" spans="1:31">
      <c r="K1" s="28"/>
      <c r="U1" s="28"/>
      <c r="AA1" s="28"/>
    </row>
    <row r="2" spans="1:31" ht="23.25">
      <c r="A2" s="26" t="s">
        <v>22</v>
      </c>
      <c r="B2" s="26"/>
      <c r="M2" s="26"/>
      <c r="V2" s="31"/>
      <c r="W2" s="26"/>
    </row>
    <row r="3" spans="1:31" ht="23.25">
      <c r="A3" s="26" t="s">
        <v>66</v>
      </c>
      <c r="B3" s="26"/>
      <c r="M3" s="26"/>
      <c r="V3" s="26"/>
      <c r="W3" s="26"/>
    </row>
    <row r="4" spans="1:31" ht="21.75" thickBot="1">
      <c r="A4" s="76" t="s">
        <v>70</v>
      </c>
      <c r="B4" s="76"/>
      <c r="C4" s="77"/>
      <c r="D4" s="78"/>
      <c r="E4" s="78"/>
      <c r="F4" s="78"/>
      <c r="M4" s="27"/>
      <c r="V4" s="29"/>
      <c r="W4" s="30"/>
      <c r="X4" s="30"/>
      <c r="Y4" s="30"/>
    </row>
    <row r="5" spans="1:31" ht="21.75" thickBot="1">
      <c r="A5" s="138" t="s">
        <v>1</v>
      </c>
      <c r="B5" s="138" t="s">
        <v>15</v>
      </c>
      <c r="C5" s="144" t="s">
        <v>16</v>
      </c>
      <c r="D5" s="145"/>
      <c r="E5" s="145"/>
      <c r="F5" s="145"/>
      <c r="G5" s="146"/>
      <c r="H5" s="141" t="s">
        <v>2</v>
      </c>
      <c r="I5" s="142"/>
      <c r="J5" s="142"/>
      <c r="K5" s="142"/>
      <c r="L5" s="143"/>
      <c r="M5" s="141" t="s">
        <v>2</v>
      </c>
      <c r="N5" s="142"/>
      <c r="O5" s="142"/>
      <c r="P5" s="142"/>
      <c r="Q5" s="142"/>
      <c r="R5" s="142"/>
      <c r="S5" s="142"/>
      <c r="T5" s="142"/>
      <c r="U5" s="143"/>
      <c r="V5" s="141" t="s">
        <v>2</v>
      </c>
      <c r="W5" s="142"/>
      <c r="X5" s="142"/>
      <c r="Y5" s="142"/>
      <c r="Z5" s="142"/>
      <c r="AA5" s="143"/>
      <c r="AD5" s="4"/>
      <c r="AE5" s="4"/>
    </row>
    <row r="6" spans="1:31" ht="21.75" thickBot="1">
      <c r="A6" s="139"/>
      <c r="B6" s="139"/>
      <c r="C6" s="147"/>
      <c r="D6" s="148"/>
      <c r="E6" s="148"/>
      <c r="F6" s="148"/>
      <c r="G6" s="149"/>
      <c r="H6" s="152" t="s">
        <v>8</v>
      </c>
      <c r="I6" s="153"/>
      <c r="J6" s="153"/>
      <c r="K6" s="153"/>
      <c r="L6" s="154"/>
      <c r="M6" s="132" t="s">
        <v>9</v>
      </c>
      <c r="N6" s="133"/>
      <c r="O6" s="133"/>
      <c r="P6" s="133"/>
      <c r="Q6" s="134"/>
      <c r="R6" s="135" t="s">
        <v>17</v>
      </c>
      <c r="S6" s="136"/>
      <c r="T6" s="136"/>
      <c r="U6" s="136"/>
      <c r="V6" s="137"/>
      <c r="W6" s="129" t="s">
        <v>14</v>
      </c>
      <c r="X6" s="130"/>
      <c r="Y6" s="130"/>
      <c r="Z6" s="130"/>
      <c r="AA6" s="131"/>
      <c r="AD6" s="2"/>
      <c r="AE6" s="2"/>
    </row>
    <row r="7" spans="1:31">
      <c r="A7" s="139"/>
      <c r="B7" s="139"/>
      <c r="C7" s="150" t="s">
        <v>3</v>
      </c>
      <c r="D7" s="138" t="s">
        <v>4</v>
      </c>
      <c r="E7" s="138" t="s">
        <v>7</v>
      </c>
      <c r="F7" s="138" t="s">
        <v>5</v>
      </c>
      <c r="G7" s="138" t="s">
        <v>6</v>
      </c>
      <c r="H7" s="6" t="s">
        <v>10</v>
      </c>
      <c r="I7" s="5" t="s">
        <v>0</v>
      </c>
      <c r="J7" s="13" t="s">
        <v>11</v>
      </c>
      <c r="K7" s="9" t="s">
        <v>12</v>
      </c>
      <c r="L7" s="11" t="s">
        <v>13</v>
      </c>
      <c r="M7" s="6" t="s">
        <v>10</v>
      </c>
      <c r="N7" s="5" t="s">
        <v>0</v>
      </c>
      <c r="O7" s="13" t="s">
        <v>11</v>
      </c>
      <c r="P7" s="9" t="s">
        <v>12</v>
      </c>
      <c r="Q7" s="11" t="s">
        <v>13</v>
      </c>
      <c r="R7" s="6" t="s">
        <v>10</v>
      </c>
      <c r="S7" s="5" t="s">
        <v>0</v>
      </c>
      <c r="T7" s="13" t="s">
        <v>11</v>
      </c>
      <c r="U7" s="9" t="s">
        <v>12</v>
      </c>
      <c r="V7" s="11" t="s">
        <v>13</v>
      </c>
      <c r="W7" s="6" t="s">
        <v>10</v>
      </c>
      <c r="X7" s="5" t="s">
        <v>0</v>
      </c>
      <c r="Y7" s="13" t="s">
        <v>11</v>
      </c>
      <c r="Z7" s="9" t="s">
        <v>12</v>
      </c>
      <c r="AA7" s="11" t="s">
        <v>13</v>
      </c>
      <c r="AD7" s="2"/>
      <c r="AE7" s="2"/>
    </row>
    <row r="8" spans="1:31" ht="15" customHeight="1" thickBot="1">
      <c r="A8" s="140"/>
      <c r="B8" s="140"/>
      <c r="C8" s="151"/>
      <c r="D8" s="140"/>
      <c r="E8" s="140"/>
      <c r="F8" s="140"/>
      <c r="G8" s="140"/>
      <c r="H8" s="7"/>
      <c r="I8" s="8"/>
      <c r="J8" s="14"/>
      <c r="K8" s="10"/>
      <c r="L8" s="12"/>
      <c r="M8" s="7"/>
      <c r="N8" s="8"/>
      <c r="O8" s="14"/>
      <c r="P8" s="10"/>
      <c r="Q8" s="12"/>
      <c r="R8" s="7"/>
      <c r="S8" s="8"/>
      <c r="T8" s="14"/>
      <c r="U8" s="10"/>
      <c r="V8" s="12"/>
      <c r="W8" s="7"/>
      <c r="X8" s="8"/>
      <c r="Y8" s="14"/>
      <c r="Z8" s="10"/>
      <c r="AA8" s="12"/>
      <c r="AD8" s="2"/>
      <c r="AE8" s="2"/>
    </row>
    <row r="9" spans="1:31" s="28" customFormat="1">
      <c r="A9" s="42" t="s">
        <v>53</v>
      </c>
      <c r="B9" s="41">
        <v>2565</v>
      </c>
      <c r="C9" s="52">
        <f>SUM(D9:G9)</f>
        <v>116577</v>
      </c>
      <c r="D9" s="68">
        <v>69538</v>
      </c>
      <c r="E9" s="68">
        <v>19659</v>
      </c>
      <c r="F9" s="68">
        <v>21652</v>
      </c>
      <c r="G9" s="68">
        <v>5728</v>
      </c>
      <c r="H9" s="52">
        <f t="shared" ref="H9:H14" si="0">I9+J9+K9+L9</f>
        <v>6572</v>
      </c>
      <c r="I9" s="60">
        <v>4925</v>
      </c>
      <c r="J9" s="59">
        <v>295</v>
      </c>
      <c r="K9" s="59">
        <v>583</v>
      </c>
      <c r="L9" s="59">
        <v>769</v>
      </c>
      <c r="M9" s="52">
        <f t="shared" ref="M9:M15" si="1">N9+O9+P9+Q9</f>
        <v>29173</v>
      </c>
      <c r="N9" s="59">
        <v>22678</v>
      </c>
      <c r="O9" s="59">
        <v>1235</v>
      </c>
      <c r="P9" s="59">
        <v>2878</v>
      </c>
      <c r="Q9" s="59">
        <v>2382</v>
      </c>
      <c r="R9" s="53">
        <f t="shared" ref="R9:R20" si="2">S9+T9+U9+V9</f>
        <v>9362.8723000000009</v>
      </c>
      <c r="S9" s="61">
        <v>7296.4835000000003</v>
      </c>
      <c r="T9" s="62">
        <v>395.67579999999998</v>
      </c>
      <c r="U9" s="62">
        <v>921.60889999999995</v>
      </c>
      <c r="V9" s="62">
        <v>749.10410000000002</v>
      </c>
      <c r="W9" s="53">
        <f t="shared" ref="W9:W15" si="3">R9/H9</f>
        <v>1.4246610316494219</v>
      </c>
      <c r="X9" s="53">
        <f t="shared" ref="X9:X15" si="4">S9/I9</f>
        <v>1.4815194923857868</v>
      </c>
      <c r="Y9" s="54">
        <f t="shared" ref="Y9:Y15" si="5">T9/J9</f>
        <v>1.3412738983050847</v>
      </c>
      <c r="Z9" s="54">
        <f t="shared" ref="Z9:Z15" si="6">U9/K9</f>
        <v>1.5808042881646653</v>
      </c>
      <c r="AA9" s="54">
        <f t="shared" ref="AA9:AA15" si="7">V9/L9</f>
        <v>0.97412756827048119</v>
      </c>
      <c r="AB9" s="1"/>
      <c r="AC9" s="1"/>
    </row>
    <row r="10" spans="1:31">
      <c r="A10" s="42" t="s">
        <v>54</v>
      </c>
      <c r="B10" s="41">
        <v>2565</v>
      </c>
      <c r="C10" s="52">
        <f t="shared" ref="C10:C20" si="8">SUM(D10:G10)</f>
        <v>27259</v>
      </c>
      <c r="D10" s="68">
        <v>22362</v>
      </c>
      <c r="E10" s="68">
        <v>1644</v>
      </c>
      <c r="F10" s="68">
        <v>2716</v>
      </c>
      <c r="G10" s="68">
        <v>537</v>
      </c>
      <c r="H10" s="52">
        <f t="shared" si="0"/>
        <v>562</v>
      </c>
      <c r="I10" s="57">
        <v>487</v>
      </c>
      <c r="J10" s="55">
        <v>10</v>
      </c>
      <c r="K10" s="55">
        <v>32</v>
      </c>
      <c r="L10" s="55">
        <v>33</v>
      </c>
      <c r="M10" s="52">
        <f t="shared" si="1"/>
        <v>1495</v>
      </c>
      <c r="N10" s="55">
        <v>1271</v>
      </c>
      <c r="O10" s="55">
        <v>19</v>
      </c>
      <c r="P10" s="55">
        <v>124</v>
      </c>
      <c r="Q10" s="55">
        <v>81</v>
      </c>
      <c r="R10" s="53">
        <f t="shared" si="2"/>
        <v>323.00529999999998</v>
      </c>
      <c r="S10" s="58">
        <v>273.14479999999998</v>
      </c>
      <c r="T10" s="56">
        <v>4.6646000000000001</v>
      </c>
      <c r="U10" s="56">
        <v>24.544799999999999</v>
      </c>
      <c r="V10" s="56">
        <v>20.6511</v>
      </c>
      <c r="W10" s="53">
        <f t="shared" si="3"/>
        <v>0.57474252669039139</v>
      </c>
      <c r="X10" s="53">
        <f t="shared" si="4"/>
        <v>0.5608722792607802</v>
      </c>
      <c r="Y10" s="54">
        <f t="shared" si="5"/>
        <v>0.46645999999999999</v>
      </c>
      <c r="Z10" s="54">
        <f t="shared" si="6"/>
        <v>0.76702499999999996</v>
      </c>
      <c r="AA10" s="54">
        <f t="shared" si="7"/>
        <v>0.62579090909090906</v>
      </c>
      <c r="AD10" s="28"/>
      <c r="AE10" s="28"/>
    </row>
    <row r="11" spans="1:31" s="28" customFormat="1">
      <c r="A11" s="63" t="s">
        <v>55</v>
      </c>
      <c r="B11" s="41">
        <v>2565</v>
      </c>
      <c r="C11" s="52">
        <f t="shared" si="8"/>
        <v>30507</v>
      </c>
      <c r="D11" s="68">
        <v>21138</v>
      </c>
      <c r="E11" s="68">
        <v>3865</v>
      </c>
      <c r="F11" s="68">
        <v>3863</v>
      </c>
      <c r="G11" s="68">
        <v>1641</v>
      </c>
      <c r="H11" s="52">
        <f t="shared" si="0"/>
        <v>877</v>
      </c>
      <c r="I11" s="69">
        <v>713</v>
      </c>
      <c r="J11" s="68">
        <v>29</v>
      </c>
      <c r="K11" s="68">
        <v>66</v>
      </c>
      <c r="L11" s="68">
        <v>69</v>
      </c>
      <c r="M11" s="52">
        <f t="shared" si="1"/>
        <v>3308</v>
      </c>
      <c r="N11" s="68">
        <v>2883</v>
      </c>
      <c r="O11" s="68">
        <v>69</v>
      </c>
      <c r="P11" s="68">
        <v>156</v>
      </c>
      <c r="Q11" s="68">
        <v>200</v>
      </c>
      <c r="R11" s="53">
        <f t="shared" si="2"/>
        <v>361.59290000000004</v>
      </c>
      <c r="S11" s="70">
        <v>298.88990000000001</v>
      </c>
      <c r="T11" s="71">
        <v>16.0717</v>
      </c>
      <c r="U11" s="71">
        <v>25.279900000000001</v>
      </c>
      <c r="V11" s="71">
        <v>21.351400000000002</v>
      </c>
      <c r="W11" s="53">
        <f t="shared" si="3"/>
        <v>0.41230661345496011</v>
      </c>
      <c r="X11" s="53">
        <f t="shared" si="4"/>
        <v>0.41920042075736325</v>
      </c>
      <c r="Y11" s="54">
        <f t="shared" si="5"/>
        <v>0.55419655172413795</v>
      </c>
      <c r="Z11" s="54">
        <f t="shared" si="6"/>
        <v>0.38302878787878791</v>
      </c>
      <c r="AA11" s="54">
        <f t="shared" si="7"/>
        <v>0.30944057971014494</v>
      </c>
      <c r="AB11" s="1"/>
      <c r="AC11" s="1"/>
    </row>
    <row r="12" spans="1:31" s="28" customFormat="1">
      <c r="A12" s="63" t="s">
        <v>56</v>
      </c>
      <c r="B12" s="41">
        <v>2565</v>
      </c>
      <c r="C12" s="52">
        <f t="shared" si="8"/>
        <v>29220</v>
      </c>
      <c r="D12" s="68">
        <v>18294</v>
      </c>
      <c r="E12" s="68">
        <v>5336</v>
      </c>
      <c r="F12" s="68">
        <v>2871</v>
      </c>
      <c r="G12" s="68">
        <v>2719</v>
      </c>
      <c r="H12" s="52">
        <f t="shared" si="0"/>
        <v>724</v>
      </c>
      <c r="I12" s="73">
        <v>585</v>
      </c>
      <c r="J12" s="72">
        <v>7</v>
      </c>
      <c r="K12" s="72">
        <v>53</v>
      </c>
      <c r="L12" s="72">
        <v>79</v>
      </c>
      <c r="M12" s="52">
        <f t="shared" si="1"/>
        <v>1891</v>
      </c>
      <c r="N12" s="72">
        <v>1547</v>
      </c>
      <c r="O12" s="72">
        <v>17</v>
      </c>
      <c r="P12" s="72">
        <v>176</v>
      </c>
      <c r="Q12" s="72">
        <v>151</v>
      </c>
      <c r="R12" s="53">
        <f t="shared" si="2"/>
        <v>386.98219999999998</v>
      </c>
      <c r="S12" s="74">
        <v>319.67989999999998</v>
      </c>
      <c r="T12" s="75">
        <v>3.7690999999999999</v>
      </c>
      <c r="U12" s="75">
        <v>35.253599999999999</v>
      </c>
      <c r="V12" s="75">
        <v>28.279599999999999</v>
      </c>
      <c r="W12" s="53">
        <f t="shared" si="3"/>
        <v>0.53450580110497237</v>
      </c>
      <c r="X12" s="53">
        <f t="shared" si="4"/>
        <v>0.54646136752136742</v>
      </c>
      <c r="Y12" s="54">
        <f t="shared" si="5"/>
        <v>0.53844285714285711</v>
      </c>
      <c r="Z12" s="54">
        <f t="shared" si="6"/>
        <v>0.66516226415094337</v>
      </c>
      <c r="AA12" s="54">
        <f t="shared" si="7"/>
        <v>0.35796962025316453</v>
      </c>
      <c r="AB12" s="1"/>
      <c r="AC12" s="1"/>
    </row>
    <row r="13" spans="1:31" s="28" customFormat="1">
      <c r="A13" s="63" t="s">
        <v>57</v>
      </c>
      <c r="B13" s="41">
        <v>2565</v>
      </c>
      <c r="C13" s="52">
        <f t="shared" si="8"/>
        <v>17567</v>
      </c>
      <c r="D13" s="68">
        <v>14246</v>
      </c>
      <c r="E13" s="68">
        <v>1083</v>
      </c>
      <c r="F13" s="68">
        <v>1631</v>
      </c>
      <c r="G13" s="68">
        <v>607</v>
      </c>
      <c r="H13" s="52">
        <f t="shared" si="0"/>
        <v>444</v>
      </c>
      <c r="I13" s="65">
        <v>391</v>
      </c>
      <c r="J13" s="64">
        <v>20</v>
      </c>
      <c r="K13" s="64">
        <v>16</v>
      </c>
      <c r="L13" s="64">
        <v>17</v>
      </c>
      <c r="M13" s="52">
        <f t="shared" si="1"/>
        <v>1089</v>
      </c>
      <c r="N13" s="64">
        <v>974</v>
      </c>
      <c r="O13" s="64">
        <v>39</v>
      </c>
      <c r="P13" s="64">
        <v>40</v>
      </c>
      <c r="Q13" s="64">
        <v>36</v>
      </c>
      <c r="R13" s="53">
        <f t="shared" si="2"/>
        <v>216.66840000000002</v>
      </c>
      <c r="S13" s="66">
        <v>190.6122</v>
      </c>
      <c r="T13" s="67">
        <v>7.7717999999999998</v>
      </c>
      <c r="U13" s="67">
        <v>10.1813</v>
      </c>
      <c r="V13" s="67">
        <v>8.1030999999999995</v>
      </c>
      <c r="W13" s="53">
        <f t="shared" si="3"/>
        <v>0.48799189189189196</v>
      </c>
      <c r="X13" s="53">
        <f t="shared" si="4"/>
        <v>0.48749923273657292</v>
      </c>
      <c r="Y13" s="54">
        <f t="shared" si="5"/>
        <v>0.38858999999999999</v>
      </c>
      <c r="Z13" s="54">
        <f t="shared" si="6"/>
        <v>0.63633125000000001</v>
      </c>
      <c r="AA13" s="54">
        <f t="shared" si="7"/>
        <v>0.47665294117647056</v>
      </c>
      <c r="AB13" s="1"/>
      <c r="AC13" s="1"/>
    </row>
    <row r="14" spans="1:31" s="28" customFormat="1">
      <c r="A14" s="63" t="s">
        <v>58</v>
      </c>
      <c r="B14" s="41">
        <v>2565</v>
      </c>
      <c r="C14" s="52">
        <f t="shared" si="8"/>
        <v>40112</v>
      </c>
      <c r="D14" s="68">
        <v>27833</v>
      </c>
      <c r="E14" s="68">
        <v>1481</v>
      </c>
      <c r="F14" s="68">
        <v>7331</v>
      </c>
      <c r="G14" s="68">
        <v>3467</v>
      </c>
      <c r="H14" s="52">
        <f t="shared" si="0"/>
        <v>767</v>
      </c>
      <c r="I14" s="65">
        <v>617</v>
      </c>
      <c r="J14" s="64">
        <v>8</v>
      </c>
      <c r="K14" s="64">
        <v>87</v>
      </c>
      <c r="L14" s="64">
        <v>55</v>
      </c>
      <c r="M14" s="52">
        <f t="shared" si="1"/>
        <v>1964</v>
      </c>
      <c r="N14" s="64">
        <v>1585</v>
      </c>
      <c r="O14" s="64">
        <v>32</v>
      </c>
      <c r="P14" s="64">
        <v>246</v>
      </c>
      <c r="Q14" s="64">
        <v>101</v>
      </c>
      <c r="R14" s="53">
        <f t="shared" si="2"/>
        <v>480.61829999999998</v>
      </c>
      <c r="S14" s="66">
        <v>382.24979999999999</v>
      </c>
      <c r="T14" s="67">
        <v>9.31</v>
      </c>
      <c r="U14" s="67">
        <v>60.022199999999998</v>
      </c>
      <c r="V14" s="67">
        <v>29.036300000000001</v>
      </c>
      <c r="W14" s="53">
        <f t="shared" si="3"/>
        <v>0.62662099087353318</v>
      </c>
      <c r="X14" s="53">
        <f t="shared" si="4"/>
        <v>0.61952965964343598</v>
      </c>
      <c r="Y14" s="54">
        <f t="shared" si="5"/>
        <v>1.1637500000000001</v>
      </c>
      <c r="Z14" s="54">
        <f t="shared" si="6"/>
        <v>0.68991034482758617</v>
      </c>
      <c r="AA14" s="54">
        <f t="shared" si="7"/>
        <v>0.52793272727272733</v>
      </c>
      <c r="AB14" s="1"/>
      <c r="AC14" s="1"/>
    </row>
    <row r="15" spans="1:31">
      <c r="A15" s="63" t="s">
        <v>59</v>
      </c>
      <c r="B15" s="41">
        <v>2565</v>
      </c>
      <c r="C15" s="52">
        <f t="shared" si="8"/>
        <v>37749</v>
      </c>
      <c r="D15" s="68">
        <v>31389</v>
      </c>
      <c r="E15" s="68">
        <v>963</v>
      </c>
      <c r="F15" s="68">
        <v>3608</v>
      </c>
      <c r="G15" s="68">
        <v>1789</v>
      </c>
      <c r="H15" s="52">
        <f t="shared" ref="H15:H20" si="9">I15+J15+K15+L15</f>
        <v>1325</v>
      </c>
      <c r="I15" s="57">
        <v>1121</v>
      </c>
      <c r="J15" s="55">
        <v>68</v>
      </c>
      <c r="K15" s="55">
        <v>91</v>
      </c>
      <c r="L15" s="55">
        <v>45</v>
      </c>
      <c r="M15" s="52">
        <f t="shared" si="1"/>
        <v>4105</v>
      </c>
      <c r="N15" s="55">
        <v>3520</v>
      </c>
      <c r="O15" s="55">
        <v>170</v>
      </c>
      <c r="P15" s="55">
        <v>333</v>
      </c>
      <c r="Q15" s="55">
        <v>82</v>
      </c>
      <c r="R15" s="53">
        <f t="shared" si="2"/>
        <v>919.71500000000003</v>
      </c>
      <c r="S15" s="58">
        <v>776.73050000000001</v>
      </c>
      <c r="T15" s="56">
        <v>44.867199999999997</v>
      </c>
      <c r="U15" s="56">
        <v>75.853200000000001</v>
      </c>
      <c r="V15" s="56">
        <v>22.264099999999999</v>
      </c>
      <c r="W15" s="53">
        <f t="shared" si="3"/>
        <v>0.69412452830188687</v>
      </c>
      <c r="X15" s="53">
        <f t="shared" si="4"/>
        <v>0.69289072256913475</v>
      </c>
      <c r="Y15" s="54">
        <f t="shared" si="5"/>
        <v>0.65981176470588232</v>
      </c>
      <c r="Z15" s="54">
        <f t="shared" si="6"/>
        <v>0.83355164835164841</v>
      </c>
      <c r="AA15" s="54">
        <f t="shared" si="7"/>
        <v>0.49475777777777774</v>
      </c>
    </row>
    <row r="16" spans="1:31" s="28" customFormat="1">
      <c r="A16" s="63" t="s">
        <v>60</v>
      </c>
      <c r="B16" s="41">
        <v>2565</v>
      </c>
      <c r="C16" s="52">
        <f t="shared" si="8"/>
        <v>57348</v>
      </c>
      <c r="D16" s="68">
        <v>46161</v>
      </c>
      <c r="E16" s="68">
        <v>2429</v>
      </c>
      <c r="F16" s="68">
        <v>6751</v>
      </c>
      <c r="G16" s="68">
        <v>2007</v>
      </c>
      <c r="H16" s="52">
        <f t="shared" si="9"/>
        <v>1658</v>
      </c>
      <c r="I16" s="57">
        <v>1421</v>
      </c>
      <c r="J16" s="55">
        <v>96</v>
      </c>
      <c r="K16" s="55">
        <v>103</v>
      </c>
      <c r="L16" s="55">
        <v>38</v>
      </c>
      <c r="M16" s="52">
        <f>N16+O16+P16+Q16</f>
        <v>5491</v>
      </c>
      <c r="N16" s="55">
        <v>4729</v>
      </c>
      <c r="O16" s="55">
        <v>263</v>
      </c>
      <c r="P16" s="55">
        <v>412</v>
      </c>
      <c r="Q16" s="55">
        <v>87</v>
      </c>
      <c r="R16" s="53">
        <f t="shared" si="2"/>
        <v>1198.0627999999999</v>
      </c>
      <c r="S16" s="58">
        <v>1018.2279</v>
      </c>
      <c r="T16" s="56">
        <v>71.655100000000004</v>
      </c>
      <c r="U16" s="56">
        <v>85.378900000000002</v>
      </c>
      <c r="V16" s="56">
        <v>22.800899999999999</v>
      </c>
      <c r="W16" s="53">
        <f t="shared" ref="W16:AA20" si="10">R16/H16</f>
        <v>0.72259517490952951</v>
      </c>
      <c r="X16" s="53">
        <f t="shared" si="10"/>
        <v>0.71655728360309634</v>
      </c>
      <c r="Y16" s="54">
        <f t="shared" si="10"/>
        <v>0.74640729166666675</v>
      </c>
      <c r="Z16" s="54">
        <f t="shared" si="10"/>
        <v>0.82892135922330101</v>
      </c>
      <c r="AA16" s="54">
        <f t="shared" si="10"/>
        <v>0.60002368421052632</v>
      </c>
    </row>
    <row r="17" spans="1:27">
      <c r="A17" s="63" t="s">
        <v>61</v>
      </c>
      <c r="B17" s="41">
        <v>2565</v>
      </c>
      <c r="C17" s="52">
        <f t="shared" si="8"/>
        <v>33572</v>
      </c>
      <c r="D17" s="68">
        <v>27849</v>
      </c>
      <c r="E17" s="68">
        <v>2474</v>
      </c>
      <c r="F17" s="68">
        <v>3223</v>
      </c>
      <c r="G17" s="68">
        <v>26</v>
      </c>
      <c r="H17" s="52">
        <f t="shared" si="9"/>
        <v>729</v>
      </c>
      <c r="I17" s="60">
        <v>645</v>
      </c>
      <c r="J17" s="59">
        <v>18</v>
      </c>
      <c r="K17" s="59">
        <v>45</v>
      </c>
      <c r="L17" s="59">
        <v>21</v>
      </c>
      <c r="M17" s="52">
        <f>N17+O17+P17+Q17</f>
        <v>2081</v>
      </c>
      <c r="N17" s="59">
        <v>1879</v>
      </c>
      <c r="O17" s="59">
        <v>46</v>
      </c>
      <c r="P17" s="59">
        <v>127</v>
      </c>
      <c r="Q17" s="59">
        <v>29</v>
      </c>
      <c r="R17" s="53">
        <f t="shared" si="2"/>
        <v>347.8768</v>
      </c>
      <c r="S17" s="61">
        <v>308.88819999999998</v>
      </c>
      <c r="T17" s="62">
        <v>8.2942999999999998</v>
      </c>
      <c r="U17" s="62">
        <v>22.7684</v>
      </c>
      <c r="V17" s="62">
        <v>7.9259000000000004</v>
      </c>
      <c r="W17" s="22">
        <f t="shared" si="10"/>
        <v>0.47719725651577505</v>
      </c>
      <c r="X17" s="22">
        <f t="shared" si="10"/>
        <v>0.47889643410852711</v>
      </c>
      <c r="Y17" s="23">
        <f t="shared" si="10"/>
        <v>0.46079444444444445</v>
      </c>
      <c r="Z17" s="23">
        <f t="shared" si="10"/>
        <v>0.50596444444444444</v>
      </c>
      <c r="AA17" s="23">
        <f t="shared" si="10"/>
        <v>0.37742380952380955</v>
      </c>
    </row>
    <row r="18" spans="1:27">
      <c r="A18" s="63" t="s">
        <v>62</v>
      </c>
      <c r="B18" s="41">
        <v>2565</v>
      </c>
      <c r="C18" s="52">
        <f t="shared" si="8"/>
        <v>35424</v>
      </c>
      <c r="D18" s="68">
        <v>28224</v>
      </c>
      <c r="E18" s="68">
        <v>4458</v>
      </c>
      <c r="F18" s="68">
        <v>2617</v>
      </c>
      <c r="G18" s="68">
        <v>125</v>
      </c>
      <c r="H18" s="52">
        <f t="shared" si="9"/>
        <v>838</v>
      </c>
      <c r="I18" s="60">
        <v>731</v>
      </c>
      <c r="J18" s="59">
        <v>29</v>
      </c>
      <c r="K18" s="59">
        <v>36</v>
      </c>
      <c r="L18" s="59">
        <v>42</v>
      </c>
      <c r="M18" s="52">
        <f>N18+O18+P18+Q18</f>
        <v>2603</v>
      </c>
      <c r="N18" s="59">
        <v>2310</v>
      </c>
      <c r="O18" s="59">
        <v>79</v>
      </c>
      <c r="P18" s="59">
        <v>123</v>
      </c>
      <c r="Q18" s="59">
        <v>91</v>
      </c>
      <c r="R18" s="53">
        <f t="shared" si="2"/>
        <v>428.97839999999997</v>
      </c>
      <c r="S18" s="61">
        <v>381.88810000000001</v>
      </c>
      <c r="T18" s="62">
        <v>14.360799999999999</v>
      </c>
      <c r="U18" s="62">
        <v>17.561599999999999</v>
      </c>
      <c r="V18" s="62">
        <v>15.167899999999999</v>
      </c>
      <c r="W18" s="22">
        <f t="shared" si="10"/>
        <v>0.51190739856801903</v>
      </c>
      <c r="X18" s="22">
        <f t="shared" si="10"/>
        <v>0.52241874145006839</v>
      </c>
      <c r="Y18" s="23">
        <f t="shared" si="10"/>
        <v>0.49519999999999997</v>
      </c>
      <c r="Z18" s="23">
        <f t="shared" si="10"/>
        <v>0.48782222222222216</v>
      </c>
      <c r="AA18" s="23">
        <f t="shared" si="10"/>
        <v>0.36114047619047618</v>
      </c>
    </row>
    <row r="19" spans="1:27">
      <c r="A19" s="63" t="s">
        <v>63</v>
      </c>
      <c r="B19" s="41">
        <v>2565</v>
      </c>
      <c r="C19" s="52">
        <f t="shared" si="8"/>
        <v>55247</v>
      </c>
      <c r="D19" s="68">
        <v>39284</v>
      </c>
      <c r="E19" s="68">
        <v>3584</v>
      </c>
      <c r="F19" s="68">
        <v>10210</v>
      </c>
      <c r="G19" s="68">
        <v>2169</v>
      </c>
      <c r="H19" s="52">
        <f t="shared" si="9"/>
        <v>2843</v>
      </c>
      <c r="I19" s="60">
        <v>2161</v>
      </c>
      <c r="J19" s="59">
        <v>222</v>
      </c>
      <c r="K19" s="59">
        <v>374</v>
      </c>
      <c r="L19" s="59">
        <v>86</v>
      </c>
      <c r="M19" s="52">
        <f>N19+O19+P19+Q19</f>
        <v>10156</v>
      </c>
      <c r="N19" s="59">
        <v>7761</v>
      </c>
      <c r="O19" s="59">
        <v>714</v>
      </c>
      <c r="P19" s="59">
        <v>1484</v>
      </c>
      <c r="Q19" s="59">
        <v>197</v>
      </c>
      <c r="R19" s="53">
        <f t="shared" si="2"/>
        <v>2306.7251000000001</v>
      </c>
      <c r="S19" s="61">
        <v>1734.6892</v>
      </c>
      <c r="T19" s="62">
        <v>168.26589999999999</v>
      </c>
      <c r="U19" s="62">
        <v>356.47039999999998</v>
      </c>
      <c r="V19" s="62">
        <v>47.299599999999998</v>
      </c>
      <c r="W19" s="22">
        <f t="shared" si="10"/>
        <v>0.81137006683081259</v>
      </c>
      <c r="X19" s="22">
        <f t="shared" si="10"/>
        <v>0.8027252198056456</v>
      </c>
      <c r="Y19" s="23">
        <f t="shared" si="10"/>
        <v>0.75795450450450441</v>
      </c>
      <c r="Z19" s="23">
        <f t="shared" si="10"/>
        <v>0.95312941176470589</v>
      </c>
      <c r="AA19" s="23">
        <f t="shared" si="10"/>
        <v>0.54999534883720924</v>
      </c>
    </row>
    <row r="20" spans="1:27">
      <c r="A20" s="81" t="s">
        <v>64</v>
      </c>
      <c r="B20" s="41">
        <v>2565</v>
      </c>
      <c r="C20" s="52">
        <f t="shared" si="8"/>
        <v>12530</v>
      </c>
      <c r="D20" s="68">
        <v>3470</v>
      </c>
      <c r="E20" s="68">
        <v>888</v>
      </c>
      <c r="F20" s="68">
        <v>7183</v>
      </c>
      <c r="G20" s="68">
        <v>989</v>
      </c>
      <c r="H20" s="52">
        <f t="shared" si="9"/>
        <v>259</v>
      </c>
      <c r="I20" s="93">
        <v>40</v>
      </c>
      <c r="J20" s="94">
        <v>7</v>
      </c>
      <c r="K20" s="94">
        <v>13</v>
      </c>
      <c r="L20" s="94">
        <v>199</v>
      </c>
      <c r="M20" s="52">
        <f>N20+O20+P20+Q20</f>
        <v>658</v>
      </c>
      <c r="N20" s="94">
        <v>104</v>
      </c>
      <c r="O20" s="94">
        <v>12</v>
      </c>
      <c r="P20" s="94">
        <v>37</v>
      </c>
      <c r="Q20" s="94">
        <v>505</v>
      </c>
      <c r="R20" s="53">
        <f t="shared" si="2"/>
        <v>137.05119999999999</v>
      </c>
      <c r="S20" s="95">
        <v>20.576799999999999</v>
      </c>
      <c r="T20" s="96">
        <v>1.9176</v>
      </c>
      <c r="U20" s="96">
        <v>5.9778000000000002</v>
      </c>
      <c r="V20" s="96">
        <v>108.57899999999999</v>
      </c>
      <c r="W20" s="86">
        <f t="shared" si="10"/>
        <v>0.52915521235521235</v>
      </c>
      <c r="X20" s="86">
        <f t="shared" si="10"/>
        <v>0.51441999999999999</v>
      </c>
      <c r="Y20" s="87">
        <f t="shared" si="10"/>
        <v>0.27394285714285715</v>
      </c>
      <c r="Z20" s="87">
        <f t="shared" si="10"/>
        <v>0.45983076923076927</v>
      </c>
      <c r="AA20" s="87">
        <f t="shared" si="10"/>
        <v>0.54562311557788945</v>
      </c>
    </row>
    <row r="21" spans="1:27">
      <c r="A21" s="88" t="s">
        <v>10</v>
      </c>
      <c r="B21" s="83">
        <v>2565</v>
      </c>
      <c r="C21" s="89">
        <f>SUM(C9:C20)</f>
        <v>493112</v>
      </c>
      <c r="D21" s="90">
        <f>SUM(D9:D20)</f>
        <v>349788</v>
      </c>
      <c r="E21" s="90">
        <f>SUM(E9:E20)</f>
        <v>47864</v>
      </c>
      <c r="F21" s="90">
        <f>SUM(F9:F20)</f>
        <v>73656</v>
      </c>
      <c r="G21" s="90">
        <f>SUM(G9:G20)</f>
        <v>21804</v>
      </c>
      <c r="H21" s="90">
        <f t="shared" ref="H21:V21" si="11">SUM(H9:H20)</f>
        <v>17598</v>
      </c>
      <c r="I21" s="90">
        <f t="shared" si="11"/>
        <v>13837</v>
      </c>
      <c r="J21" s="90">
        <f t="shared" si="11"/>
        <v>809</v>
      </c>
      <c r="K21" s="90">
        <f t="shared" si="11"/>
        <v>1499</v>
      </c>
      <c r="L21" s="90">
        <f t="shared" si="11"/>
        <v>1453</v>
      </c>
      <c r="M21" s="90">
        <f t="shared" si="11"/>
        <v>64014</v>
      </c>
      <c r="N21" s="90">
        <f t="shared" si="11"/>
        <v>51241</v>
      </c>
      <c r="O21" s="90">
        <f t="shared" si="11"/>
        <v>2695</v>
      </c>
      <c r="P21" s="90">
        <f t="shared" si="11"/>
        <v>6136</v>
      </c>
      <c r="Q21" s="90">
        <f t="shared" si="11"/>
        <v>3942</v>
      </c>
      <c r="R21" s="90">
        <f t="shared" si="11"/>
        <v>16470.148700000002</v>
      </c>
      <c r="S21" s="90">
        <f t="shared" si="11"/>
        <v>13002.060800000001</v>
      </c>
      <c r="T21" s="90">
        <f t="shared" si="11"/>
        <v>746.62390000000005</v>
      </c>
      <c r="U21" s="90">
        <f t="shared" si="11"/>
        <v>1640.9009999999996</v>
      </c>
      <c r="V21" s="90">
        <f t="shared" si="11"/>
        <v>1080.5629999999999</v>
      </c>
      <c r="W21" s="91"/>
      <c r="X21" s="91"/>
      <c r="Y21" s="92"/>
      <c r="Z21" s="92"/>
      <c r="AA21" s="92"/>
    </row>
    <row r="22" spans="1:27">
      <c r="A22" s="4"/>
      <c r="B22" s="3"/>
      <c r="C22" s="21" t="s">
        <v>18</v>
      </c>
      <c r="D22" s="16"/>
      <c r="E22" s="16"/>
      <c r="F22" s="16"/>
      <c r="G22" s="16"/>
      <c r="H22" s="18"/>
      <c r="I22" s="16"/>
      <c r="J22" s="16"/>
      <c r="K22" s="16"/>
      <c r="L22" s="16"/>
      <c r="M22" s="21" t="s">
        <v>18</v>
      </c>
      <c r="N22" s="17"/>
      <c r="O22" s="17"/>
      <c r="P22" s="17"/>
      <c r="Q22" s="17"/>
      <c r="R22" s="19"/>
      <c r="S22" s="15"/>
      <c r="T22" s="15"/>
      <c r="U22" s="15"/>
      <c r="V22" s="21" t="s">
        <v>18</v>
      </c>
    </row>
    <row r="23" spans="1:27">
      <c r="A23" s="4"/>
      <c r="B23" s="3"/>
      <c r="C23" s="20" t="s">
        <v>19</v>
      </c>
      <c r="D23" s="24"/>
      <c r="E23" s="24"/>
      <c r="F23" s="24"/>
      <c r="G23" s="24"/>
      <c r="H23" s="25"/>
      <c r="I23" s="24"/>
      <c r="J23" s="24"/>
      <c r="K23" s="24"/>
      <c r="L23" s="24"/>
      <c r="M23" s="20" t="s">
        <v>19</v>
      </c>
      <c r="S23" s="24"/>
      <c r="T23" s="24"/>
      <c r="U23" s="24"/>
      <c r="V23" s="20" t="s">
        <v>19</v>
      </c>
    </row>
    <row r="24" spans="1:27">
      <c r="A24" s="4"/>
      <c r="B24" s="3"/>
      <c r="C24" s="4" t="s">
        <v>20</v>
      </c>
      <c r="M24" s="4" t="s">
        <v>20</v>
      </c>
      <c r="V24" s="4" t="s">
        <v>20</v>
      </c>
    </row>
    <row r="25" spans="1:27" s="4" customFormat="1">
      <c r="A25" s="27"/>
      <c r="C25" s="27" t="s">
        <v>21</v>
      </c>
      <c r="M25" s="27" t="s">
        <v>21</v>
      </c>
      <c r="V25" s="27" t="s">
        <v>21</v>
      </c>
    </row>
    <row r="26" spans="1:27">
      <c r="A26" s="3"/>
      <c r="H26" s="27" t="s">
        <v>65</v>
      </c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`BOONLOM</cp:lastModifiedBy>
  <cp:lastPrinted>2021-07-27T02:44:12Z</cp:lastPrinted>
  <dcterms:created xsi:type="dcterms:W3CDTF">2012-12-20T13:33:16Z</dcterms:created>
  <dcterms:modified xsi:type="dcterms:W3CDTF">2023-02-10T08:30:21Z</dcterms:modified>
</cp:coreProperties>
</file>